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ers.sfu.ad.inp-toulouse.fr\sc\SC-MARCHES\04. Marchés publics\Services\2026SERV000002_Marché accueil sureté INP\02. DCE travail\Lot 05\"/>
    </mc:Choice>
  </mc:AlternateContent>
  <xr:revisionPtr revIDLastSave="0" documentId="13_ncr:1_{73868749-5BC3-483E-B720-DD1513EA1212}" xr6:coauthVersionLast="47" xr6:coauthVersionMax="47" xr10:uidLastSave="{00000000-0000-0000-0000-000000000000}"/>
  <bookViews>
    <workbookView xWindow="-110" yWindow="-110" windowWidth="19420" windowHeight="11620" tabRatio="500" xr2:uid="{00000000-000D-0000-FFFF-FFFF00000000}"/>
  </bookViews>
  <sheets>
    <sheet name="DQE_Lot 05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16" i="1" l="1"/>
  <c r="E15" i="1"/>
  <c r="F14" i="1"/>
  <c r="G14" i="1"/>
  <c r="H14" i="1"/>
  <c r="I14" i="1"/>
  <c r="J14" i="1"/>
  <c r="K14" i="1"/>
  <c r="L14" i="1"/>
  <c r="E14" i="1"/>
  <c r="F12" i="1"/>
  <c r="G12" i="1"/>
  <c r="H12" i="1"/>
  <c r="I12" i="1"/>
  <c r="J12" i="1"/>
  <c r="K12" i="1"/>
  <c r="L12" i="1"/>
  <c r="E12" i="1"/>
</calcChain>
</file>

<file path=xl/sharedStrings.xml><?xml version="1.0" encoding="utf-8"?>
<sst xmlns="http://schemas.openxmlformats.org/spreadsheetml/2006/main" count="38" uniqueCount="36">
  <si>
    <t>Réf.</t>
  </si>
  <si>
    <t>Désignation de la prestation</t>
  </si>
  <si>
    <t>Hôte ou hôtesse d'accueil</t>
  </si>
  <si>
    <t>Gestion accueil participants</t>
  </si>
  <si>
    <t>5.1</t>
  </si>
  <si>
    <t>5.2</t>
  </si>
  <si>
    <t>5.3</t>
  </si>
  <si>
    <t>Gestion sûreté</t>
  </si>
  <si>
    <t>Gestion sécurité incendie</t>
  </si>
  <si>
    <t>APS</t>
  </si>
  <si>
    <t>Agent cynophile</t>
  </si>
  <si>
    <t>Chef d'équipe</t>
  </si>
  <si>
    <t>SSIAP 1</t>
  </si>
  <si>
    <t xml:space="preserve">SSIAP 2 </t>
  </si>
  <si>
    <t>Coefficient agent</t>
  </si>
  <si>
    <t>Tarif en € HT/h</t>
  </si>
  <si>
    <t>Jour férié
(6h/21h)</t>
  </si>
  <si>
    <t>Dimanche jour 
(6h/21h)</t>
  </si>
  <si>
    <t>Dimanche férié jour 
(6h/21h)</t>
  </si>
  <si>
    <t>Dimanche férié nuit 
(21h/6h)</t>
  </si>
  <si>
    <t>Dimanche nuit 
(21h/6h)</t>
  </si>
  <si>
    <t>AgroToulouse</t>
  </si>
  <si>
    <t>ENSEEIHT</t>
  </si>
  <si>
    <t>IMFT</t>
  </si>
  <si>
    <t>ENSIACET 
Campus Labège</t>
  </si>
  <si>
    <t>Pour mémoire
Quantité estimative annuelle par site en heures
(non contractuel)</t>
  </si>
  <si>
    <t>Jour ouvrable
(6h/21h)</t>
  </si>
  <si>
    <t>Jour ouvrable nuit
(21h/6h)</t>
  </si>
  <si>
    <t>Jour férié nuit
(21h/6h)</t>
  </si>
  <si>
    <t>Lot 05 - Prestations ponctuelles de sécurité et/ou sureté pour l'ensemble des sites de Toulouse INP
Détail quantitatif estimatif (DQE)</t>
  </si>
  <si>
    <t>Total du DQE en € HT</t>
  </si>
  <si>
    <t>Total du DQE en € TTC</t>
  </si>
  <si>
    <t>Total en € HT agent cynophile</t>
  </si>
  <si>
    <t>Total en € HT SSIAP 1</t>
  </si>
  <si>
    <t xml:space="preserve">*document non contractuel, utilisé pour analyser le critère prix du présent lot </t>
  </si>
  <si>
    <t>Les prix renseignés doivent être strictement identiques à ceux figurant au BPU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</si>
</sst>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0" x14ac:knownFonts="1">
    <font>
      <sz val="11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sz val="8"/>
      <name val="Calibri"/>
      <family val="2"/>
      <charset val="1"/>
    </font>
    <font>
      <b/>
      <sz val="11"/>
      <color rgb="FF000000"/>
      <name val="Calibri"/>
      <family val="2"/>
    </font>
    <font>
      <b/>
      <i/>
      <sz val="11"/>
      <color rgb="FF000000"/>
      <name val="Calibri"/>
      <family val="2"/>
    </font>
    <font>
      <i/>
      <sz val="12"/>
      <color rgb="FF000000"/>
      <name val="Calibri"/>
      <family val="2"/>
    </font>
    <font>
      <sz val="16"/>
      <color theme="0"/>
      <name val="Calibri"/>
      <family val="2"/>
      <charset val="1"/>
    </font>
    <font>
      <sz val="11"/>
      <color theme="0"/>
      <name val="Calibri"/>
      <family val="2"/>
      <charset val="1"/>
    </font>
    <font>
      <sz val="11"/>
      <color rgb="FFFF0000"/>
      <name val="Calibri"/>
      <family val="2"/>
      <charset val="1"/>
    </font>
    <font>
      <b/>
      <sz val="11"/>
      <color rgb="FFFF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0" fillId="0" borderId="13" xfId="0" applyBorder="1"/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2" xfId="0" applyBorder="1"/>
    <xf numFmtId="0" fontId="0" fillId="0" borderId="22" xfId="0" applyBorder="1"/>
    <xf numFmtId="0" fontId="5" fillId="2" borderId="1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3" borderId="18" xfId="0" applyFont="1" applyFill="1" applyBorder="1" applyAlignment="1">
      <alignment horizontal="center" vertical="center" wrapText="1"/>
    </xf>
    <xf numFmtId="0" fontId="6" fillId="3" borderId="3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2" xfId="0" applyBorder="1" applyAlignment="1">
      <alignment horizontal="center"/>
    </xf>
    <xf numFmtId="44" fontId="0" fillId="0" borderId="32" xfId="0" applyNumberFormat="1" applyBorder="1"/>
    <xf numFmtId="0" fontId="7" fillId="4" borderId="32" xfId="0" applyFont="1" applyFill="1" applyBorder="1" applyAlignment="1">
      <alignment horizontal="center"/>
    </xf>
    <xf numFmtId="44" fontId="7" fillId="4" borderId="32" xfId="0" applyNumberFormat="1" applyFont="1" applyFill="1" applyBorder="1" applyAlignment="1">
      <alignment horizontal="center"/>
    </xf>
    <xf numFmtId="0" fontId="0" fillId="0" borderId="27" xfId="0" applyBorder="1" applyAlignment="1">
      <alignment horizontal="center" wrapText="1"/>
    </xf>
    <xf numFmtId="0" fontId="0" fillId="0" borderId="33" xfId="0" applyBorder="1" applyAlignment="1">
      <alignment horizontal="center" wrapText="1"/>
    </xf>
    <xf numFmtId="0" fontId="0" fillId="0" borderId="34" xfId="0" applyBorder="1" applyAlignment="1">
      <alignment horizontal="center" wrapText="1"/>
    </xf>
    <xf numFmtId="0" fontId="0" fillId="0" borderId="32" xfId="0" applyNumberFormat="1" applyBorder="1" applyAlignment="1">
      <alignment horizontal="center" vertical="center"/>
    </xf>
    <xf numFmtId="0" fontId="0" fillId="5" borderId="20" xfId="0" applyFill="1" applyBorder="1"/>
    <xf numFmtId="0" fontId="0" fillId="5" borderId="21" xfId="0" applyFill="1" applyBorder="1"/>
    <xf numFmtId="0" fontId="0" fillId="5" borderId="8" xfId="0" applyFill="1" applyBorder="1"/>
    <xf numFmtId="0" fontId="0" fillId="5" borderId="9" xfId="0" applyFill="1" applyBorder="1"/>
    <xf numFmtId="0" fontId="0" fillId="5" borderId="16" xfId="0" applyFill="1" applyBorder="1"/>
    <xf numFmtId="0" fontId="0" fillId="5" borderId="17" xfId="0" applyFill="1" applyBorder="1"/>
    <xf numFmtId="0" fontId="0" fillId="5" borderId="10" xfId="0" applyFill="1" applyBorder="1"/>
    <xf numFmtId="0" fontId="0" fillId="5" borderId="11" xfId="0" applyFill="1" applyBorder="1"/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0"/>
  <sheetViews>
    <sheetView tabSelected="1" topLeftCell="C2" zoomScale="98" zoomScaleNormal="98" workbookViewId="0">
      <selection activeCell="E4" sqref="E4"/>
    </sheetView>
  </sheetViews>
  <sheetFormatPr baseColWidth="10" defaultColWidth="9.1796875" defaultRowHeight="14.5" x14ac:dyDescent="0.35"/>
  <cols>
    <col min="1" max="1" width="10.54296875" customWidth="1"/>
    <col min="2" max="2" width="22.7265625" customWidth="1"/>
    <col min="3" max="3" width="34.54296875" customWidth="1"/>
    <col min="4" max="4" width="13.54296875" customWidth="1"/>
    <col min="5" max="5" width="12.7265625" customWidth="1"/>
    <col min="6" max="6" width="13.26953125" customWidth="1"/>
    <col min="7" max="8" width="10.54296875" customWidth="1"/>
    <col min="9" max="9" width="16.7265625" customWidth="1"/>
    <col min="10" max="10" width="17.81640625" customWidth="1"/>
    <col min="11" max="11" width="18.90625" bestFit="1" customWidth="1"/>
    <col min="12" max="12" width="18.90625" customWidth="1"/>
    <col min="13" max="13" width="13.26953125" customWidth="1"/>
    <col min="14" max="15" width="10.54296875" customWidth="1"/>
    <col min="16" max="16" width="16.08984375" customWidth="1"/>
    <col min="17" max="1020" width="10.54296875" customWidth="1"/>
  </cols>
  <sheetData>
    <row r="1" spans="1:16" ht="45" customHeight="1" thickBot="1" x14ac:dyDescent="0.4">
      <c r="A1" s="16" t="s">
        <v>29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</row>
    <row r="2" spans="1:16" ht="45" customHeight="1" thickBot="1" x14ac:dyDescent="0.4">
      <c r="A2" s="18" t="s">
        <v>0</v>
      </c>
      <c r="B2" s="21" t="s">
        <v>1</v>
      </c>
      <c r="C2" s="22"/>
      <c r="D2" s="18" t="s">
        <v>14</v>
      </c>
      <c r="E2" s="38" t="s">
        <v>15</v>
      </c>
      <c r="F2" s="39"/>
      <c r="G2" s="39"/>
      <c r="H2" s="39"/>
      <c r="I2" s="39"/>
      <c r="J2" s="39"/>
      <c r="K2" s="39"/>
      <c r="L2" s="40"/>
      <c r="M2" s="35" t="s">
        <v>25</v>
      </c>
      <c r="N2" s="36"/>
      <c r="O2" s="36"/>
      <c r="P2" s="37"/>
    </row>
    <row r="3" spans="1:16" ht="47" thickBot="1" x14ac:dyDescent="0.4">
      <c r="A3" s="20"/>
      <c r="B3" s="23"/>
      <c r="C3" s="24"/>
      <c r="D3" s="19"/>
      <c r="E3" s="14" t="s">
        <v>26</v>
      </c>
      <c r="F3" s="15" t="s">
        <v>27</v>
      </c>
      <c r="G3" s="14" t="s">
        <v>16</v>
      </c>
      <c r="H3" s="15" t="s">
        <v>28</v>
      </c>
      <c r="I3" s="14" t="s">
        <v>17</v>
      </c>
      <c r="J3" s="15" t="s">
        <v>20</v>
      </c>
      <c r="K3" s="14" t="s">
        <v>18</v>
      </c>
      <c r="L3" s="15" t="s">
        <v>19</v>
      </c>
      <c r="M3" s="13" t="s">
        <v>21</v>
      </c>
      <c r="N3" s="13" t="s">
        <v>22</v>
      </c>
      <c r="O3" s="13" t="s">
        <v>23</v>
      </c>
      <c r="P3" s="13" t="s">
        <v>24</v>
      </c>
    </row>
    <row r="4" spans="1:16" ht="31.5" thickBot="1" x14ac:dyDescent="0.4">
      <c r="A4" s="1" t="s">
        <v>4</v>
      </c>
      <c r="B4" s="2" t="s">
        <v>3</v>
      </c>
      <c r="C4" s="4" t="s">
        <v>2</v>
      </c>
      <c r="D4" s="10"/>
      <c r="E4" s="50"/>
      <c r="F4" s="51"/>
      <c r="G4" s="50"/>
      <c r="H4" s="51"/>
      <c r="I4" s="50"/>
      <c r="J4" s="51"/>
      <c r="K4" s="50"/>
      <c r="L4" s="51"/>
      <c r="M4" s="25">
        <v>50</v>
      </c>
      <c r="N4" s="25">
        <v>700</v>
      </c>
      <c r="O4" s="25">
        <v>50</v>
      </c>
      <c r="P4" s="25"/>
    </row>
    <row r="5" spans="1:16" ht="15.5" x14ac:dyDescent="0.35">
      <c r="A5" s="28" t="s">
        <v>5</v>
      </c>
      <c r="B5" s="31" t="s">
        <v>7</v>
      </c>
      <c r="C5" s="5" t="s">
        <v>9</v>
      </c>
      <c r="D5" s="11"/>
      <c r="E5" s="52"/>
      <c r="F5" s="53"/>
      <c r="G5" s="52"/>
      <c r="H5" s="53"/>
      <c r="I5" s="52"/>
      <c r="J5" s="53"/>
      <c r="K5" s="52"/>
      <c r="L5" s="53"/>
      <c r="M5" s="26"/>
      <c r="N5" s="26"/>
      <c r="O5" s="26"/>
      <c r="P5" s="26"/>
    </row>
    <row r="6" spans="1:16" ht="15.5" x14ac:dyDescent="0.35">
      <c r="A6" s="29"/>
      <c r="B6" s="32"/>
      <c r="C6" s="6" t="s">
        <v>10</v>
      </c>
      <c r="D6" s="12"/>
      <c r="E6" s="54"/>
      <c r="F6" s="55"/>
      <c r="G6" s="54"/>
      <c r="H6" s="55"/>
      <c r="I6" s="54"/>
      <c r="J6" s="55"/>
      <c r="K6" s="54"/>
      <c r="L6" s="55"/>
      <c r="M6" s="26"/>
      <c r="N6" s="26"/>
      <c r="O6" s="26"/>
      <c r="P6" s="26"/>
    </row>
    <row r="7" spans="1:16" ht="16" thickBot="1" x14ac:dyDescent="0.4">
      <c r="A7" s="30"/>
      <c r="B7" s="33"/>
      <c r="C7" s="7" t="s">
        <v>11</v>
      </c>
      <c r="D7" s="3"/>
      <c r="E7" s="56"/>
      <c r="F7" s="57"/>
      <c r="G7" s="56"/>
      <c r="H7" s="57"/>
      <c r="I7" s="56"/>
      <c r="J7" s="57"/>
      <c r="K7" s="56"/>
      <c r="L7" s="57"/>
      <c r="M7" s="26"/>
      <c r="N7" s="26"/>
      <c r="O7" s="26"/>
      <c r="P7" s="26"/>
    </row>
    <row r="8" spans="1:16" ht="15.5" x14ac:dyDescent="0.35">
      <c r="A8" s="28" t="s">
        <v>6</v>
      </c>
      <c r="B8" s="34" t="s">
        <v>8</v>
      </c>
      <c r="C8" s="8" t="s">
        <v>12</v>
      </c>
      <c r="D8" s="11"/>
      <c r="E8" s="52"/>
      <c r="F8" s="53"/>
      <c r="G8" s="52"/>
      <c r="H8" s="53"/>
      <c r="I8" s="52"/>
      <c r="J8" s="53"/>
      <c r="K8" s="52"/>
      <c r="L8" s="53"/>
      <c r="M8" s="26"/>
      <c r="N8" s="26"/>
      <c r="O8" s="26"/>
      <c r="P8" s="26"/>
    </row>
    <row r="9" spans="1:16" ht="16" thickBot="1" x14ac:dyDescent="0.4">
      <c r="A9" s="30"/>
      <c r="B9" s="33"/>
      <c r="C9" s="9" t="s">
        <v>13</v>
      </c>
      <c r="D9" s="3"/>
      <c r="E9" s="56"/>
      <c r="F9" s="57"/>
      <c r="G9" s="56"/>
      <c r="H9" s="57"/>
      <c r="I9" s="56"/>
      <c r="J9" s="57"/>
      <c r="K9" s="56"/>
      <c r="L9" s="57"/>
      <c r="M9" s="27"/>
      <c r="N9" s="27"/>
      <c r="O9" s="27"/>
      <c r="P9" s="27"/>
    </row>
    <row r="11" spans="1:16" ht="14.5" customHeight="1" x14ac:dyDescent="0.35">
      <c r="B11" s="46" t="s">
        <v>10</v>
      </c>
      <c r="C11" s="47"/>
      <c r="D11" s="48"/>
      <c r="E11" s="41">
        <v>120</v>
      </c>
      <c r="F11" s="41">
        <v>40</v>
      </c>
      <c r="G11" s="41">
        <v>20</v>
      </c>
      <c r="H11" s="41">
        <v>10</v>
      </c>
      <c r="I11" s="41">
        <v>5</v>
      </c>
      <c r="J11" s="41">
        <v>5</v>
      </c>
      <c r="K11" s="41">
        <v>10</v>
      </c>
      <c r="L11" s="41">
        <v>10</v>
      </c>
    </row>
    <row r="12" spans="1:16" x14ac:dyDescent="0.35">
      <c r="B12" s="42" t="s">
        <v>32</v>
      </c>
      <c r="C12" s="42"/>
      <c r="D12" s="42"/>
      <c r="E12" s="43">
        <f>E6*E11</f>
        <v>0</v>
      </c>
      <c r="F12" s="43">
        <f t="shared" ref="F12:L12" si="0">F6*F11</f>
        <v>0</v>
      </c>
      <c r="G12" s="43">
        <f t="shared" si="0"/>
        <v>0</v>
      </c>
      <c r="H12" s="43">
        <f t="shared" si="0"/>
        <v>0</v>
      </c>
      <c r="I12" s="43">
        <f t="shared" si="0"/>
        <v>0</v>
      </c>
      <c r="J12" s="43">
        <f t="shared" si="0"/>
        <v>0</v>
      </c>
      <c r="K12" s="43">
        <f t="shared" si="0"/>
        <v>0</v>
      </c>
      <c r="L12" s="43">
        <f t="shared" si="0"/>
        <v>0</v>
      </c>
    </row>
    <row r="13" spans="1:16" x14ac:dyDescent="0.35">
      <c r="B13" s="46" t="s">
        <v>12</v>
      </c>
      <c r="C13" s="47"/>
      <c r="D13" s="48"/>
      <c r="E13" s="49">
        <v>60</v>
      </c>
      <c r="F13" s="49">
        <v>30</v>
      </c>
      <c r="G13" s="49">
        <v>20</v>
      </c>
      <c r="H13" s="49">
        <v>10</v>
      </c>
      <c r="I13" s="49">
        <v>5</v>
      </c>
      <c r="J13" s="49">
        <v>5</v>
      </c>
      <c r="K13" s="49">
        <v>10</v>
      </c>
      <c r="L13" s="49">
        <v>5</v>
      </c>
    </row>
    <row r="14" spans="1:16" x14ac:dyDescent="0.35">
      <c r="B14" s="42" t="s">
        <v>33</v>
      </c>
      <c r="C14" s="42"/>
      <c r="D14" s="42"/>
      <c r="E14" s="43">
        <f>E13*E8</f>
        <v>0</v>
      </c>
      <c r="F14" s="43">
        <f t="shared" ref="F14:L14" si="1">F13*F8</f>
        <v>0</v>
      </c>
      <c r="G14" s="43">
        <f t="shared" si="1"/>
        <v>0</v>
      </c>
      <c r="H14" s="43">
        <f t="shared" si="1"/>
        <v>0</v>
      </c>
      <c r="I14" s="43">
        <f t="shared" si="1"/>
        <v>0</v>
      </c>
      <c r="J14" s="43">
        <f t="shared" si="1"/>
        <v>0</v>
      </c>
      <c r="K14" s="43">
        <f t="shared" si="1"/>
        <v>0</v>
      </c>
      <c r="L14" s="43">
        <f t="shared" si="1"/>
        <v>0</v>
      </c>
    </row>
    <row r="15" spans="1:16" x14ac:dyDescent="0.35">
      <c r="B15" s="44" t="s">
        <v>30</v>
      </c>
      <c r="C15" s="44"/>
      <c r="D15" s="44"/>
      <c r="E15" s="45">
        <f>SUM(E12:L12)+SUM(E14:L14)</f>
        <v>0</v>
      </c>
      <c r="F15" s="44"/>
      <c r="G15" s="44"/>
      <c r="H15" s="44"/>
      <c r="I15" s="44"/>
      <c r="J15" s="44"/>
      <c r="K15" s="44"/>
      <c r="L15" s="44"/>
    </row>
    <row r="16" spans="1:16" x14ac:dyDescent="0.35">
      <c r="B16" s="44" t="s">
        <v>31</v>
      </c>
      <c r="C16" s="44"/>
      <c r="D16" s="44"/>
      <c r="E16" s="45">
        <f>E15*1.2</f>
        <v>0</v>
      </c>
      <c r="F16" s="44"/>
      <c r="G16" s="44"/>
      <c r="H16" s="44"/>
      <c r="I16" s="44"/>
      <c r="J16" s="44"/>
      <c r="K16" s="44"/>
      <c r="L16" s="44"/>
    </row>
    <row r="19" spans="2:7" x14ac:dyDescent="0.35">
      <c r="B19" s="58" t="s">
        <v>34</v>
      </c>
      <c r="C19" s="58"/>
      <c r="D19" s="58"/>
      <c r="E19" s="58"/>
      <c r="F19" s="58"/>
      <c r="G19" s="58"/>
    </row>
    <row r="20" spans="2:7" x14ac:dyDescent="0.35">
      <c r="B20" s="59" t="s">
        <v>35</v>
      </c>
      <c r="C20" s="59"/>
      <c r="D20" s="59"/>
      <c r="E20" s="59"/>
      <c r="F20" s="59"/>
      <c r="G20" s="59"/>
    </row>
  </sheetData>
  <mergeCells count="24">
    <mergeCell ref="B19:G19"/>
    <mergeCell ref="B20:G20"/>
    <mergeCell ref="B11:D11"/>
    <mergeCell ref="B12:D12"/>
    <mergeCell ref="B15:D15"/>
    <mergeCell ref="E15:L15"/>
    <mergeCell ref="B16:D16"/>
    <mergeCell ref="E16:L16"/>
    <mergeCell ref="B13:D13"/>
    <mergeCell ref="B14:D14"/>
    <mergeCell ref="A1:P1"/>
    <mergeCell ref="D2:D3"/>
    <mergeCell ref="A2:A3"/>
    <mergeCell ref="B2:C3"/>
    <mergeCell ref="M4:M9"/>
    <mergeCell ref="A5:A7"/>
    <mergeCell ref="B5:B7"/>
    <mergeCell ref="B8:B9"/>
    <mergeCell ref="A8:A9"/>
    <mergeCell ref="N4:N9"/>
    <mergeCell ref="O4:O9"/>
    <mergeCell ref="P4:P9"/>
    <mergeCell ref="M2:P2"/>
    <mergeCell ref="E2:L2"/>
  </mergeCells>
  <phoneticPr fontId="2" type="noConversion"/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115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DQE_Lot 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jarpizou</dc:creator>
  <dc:description/>
  <cp:lastModifiedBy>Morgane Garreta</cp:lastModifiedBy>
  <cp:revision>1</cp:revision>
  <dcterms:created xsi:type="dcterms:W3CDTF">2025-10-06T07:43:18Z</dcterms:created>
  <dcterms:modified xsi:type="dcterms:W3CDTF">2026-03-02T15:14:39Z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